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6C8C4DFC-4412-4DB4-99E3-6ED36653A0BD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4-Inschrijfstaat" sheetId="7" r:id="rId1"/>
  </sheets>
  <definedNames>
    <definedName name="_xlnm.Print_Area" localSheetId="0">'OEK.26.424-Inschrijfstaat'!$A$2:$E$33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<sst xmlns="http://schemas.openxmlformats.org/spreadsheetml/2006/main" count="43" uniqueCount="41">
  <si>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</si>
  <si>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</si>
  <si>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</si>
  <si>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</si>
  <si>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</si>
  <si>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</si>
  <si>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</si>
  <si>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</si>
  <si>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</si>
  <si>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</si>
  <si>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</si>
  <si>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</si>
  <si>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</si>
  <si>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</si>
  <si>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</si>
  <si>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</si>
  <si>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</si>
  <si>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</si>
  <si>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</si>
  <si>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</si>
  <si>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</si>
  <si>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</si>
  <si>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</si>
  <si>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</si>
  <si>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</si>
  <si>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</si>
  <si>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</si>
  <si>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</si>
  <si>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</si>
  <si>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</si>
  <si>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</si>
  <si>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</si>
  <si>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</si>
  <si>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</si>
  <si>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</si>
  <si>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</si>
  <si>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</si>
  <si>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</si>
  <si>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</si>
  <si>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OEK.26.424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</si>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</sst>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zoomScale="130" zoomScaleNormal="130" workbookViewId="0">
      <selection activeCell="C7" sqref="C7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39</v>
      </c>
    </row>
    <row r="3" spans="1:5" ht="26" x14ac:dyDescent="0.35">
      <c r="A3" s="4" t="s">
        <v>1</v>
      </c>
      <c r="B3" s="5">
        <v>75516</v>
      </c>
      <c r="C3" s="6" t="s">
        <v>2</v>
      </c>
      <c r="D3" s="4" t="s">
        <v>31</v>
      </c>
      <c r="E3" s="4" t="s">
        <v>32</v>
      </c>
    </row>
    <row r="4" spans="1:5" x14ac:dyDescent="0.35">
      <c r="B4" s="7"/>
    </row>
    <row r="5" spans="1:5" x14ac:dyDescent="0.35">
      <c r="A5" s="3"/>
      <c r="C5" s="20" t="s">
        <v>3</v>
      </c>
    </row>
    <row r="6" spans="1:5" x14ac:dyDescent="0.35">
      <c r="A6" s="3" t="s">
        <v>4</v>
      </c>
      <c r="C6" s="4" t="s">
        <v>5</v>
      </c>
      <c r="E6" s="4" t="s">
        <v>6</v>
      </c>
    </row>
    <row r="7" spans="1:5" x14ac:dyDescent="0.35">
      <c r="A7" s="4" t="s">
        <v>38</v>
      </c>
      <c r="B7" s="4" t="s">
        <v>33</v>
      </c>
      <c r="C7" s="1"/>
      <c r="D7" s="4">
        <v>1</v>
      </c>
      <c r="E7" s="8">
        <f>C7*D7</f>
        <v>0</v>
      </c>
    </row>
    <row r="8" spans="1:5" x14ac:dyDescent="0.35">
      <c r="A8" s="4" t="s">
        <v>7</v>
      </c>
      <c r="B8" s="4" t="s">
        <v>34</v>
      </c>
      <c r="C8" s="1"/>
      <c r="D8" s="4">
        <v>0.1</v>
      </c>
      <c r="E8" s="8">
        <f>C8*D8</f>
        <v>0</v>
      </c>
    </row>
    <row r="9" spans="1:5" x14ac:dyDescent="0.35">
      <c r="A9" s="4" t="s">
        <v>8</v>
      </c>
      <c r="B9" s="4" t="s">
        <v>35</v>
      </c>
      <c r="C9" s="1"/>
      <c r="D9" s="4">
        <v>0.2</v>
      </c>
      <c r="E9" s="8">
        <f>C9*D9</f>
        <v>0</v>
      </c>
    </row>
    <row r="10" spans="1:5" x14ac:dyDescent="0.35">
      <c r="A10" s="4" t="s">
        <v>9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10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11</v>
      </c>
      <c r="B13" s="3" t="s">
        <v>12</v>
      </c>
    </row>
    <row r="14" spans="1:5" s="3" customFormat="1" x14ac:dyDescent="0.35">
      <c r="A14" s="3" t="s">
        <v>13</v>
      </c>
      <c r="B14" s="3" t="s">
        <v>14</v>
      </c>
    </row>
    <row r="15" spans="1:5" x14ac:dyDescent="0.35">
      <c r="A15" s="4" t="s">
        <v>15</v>
      </c>
      <c r="B15" s="12">
        <f>$B$3*0.06</f>
        <v>4530.96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16</v>
      </c>
      <c r="B16" s="12">
        <f>$B$3*0.006</f>
        <v>453.096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17</v>
      </c>
      <c r="B17" s="12">
        <f>$B$3*0.04</f>
        <v>3020.64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18</v>
      </c>
      <c r="B18" s="12">
        <f>$B$3*0.0075</f>
        <v>566.37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29</v>
      </c>
      <c r="B19" s="12">
        <f>$B$3*0.01</f>
        <v>755.16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30</v>
      </c>
      <c r="B20" s="12">
        <f>$B$3*0.003</f>
        <v>226.548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9552.7740000000013</v>
      </c>
      <c r="D21" s="3" t="s">
        <v>10</v>
      </c>
      <c r="E21" s="15">
        <f>SUM(E15:E20)</f>
        <v>0</v>
      </c>
    </row>
    <row r="22" spans="1:6" x14ac:dyDescent="0.35">
      <c r="A22" s="3" t="s">
        <v>19</v>
      </c>
      <c r="E22" s="16"/>
    </row>
    <row r="23" spans="1:6" x14ac:dyDescent="0.35">
      <c r="A23" s="4" t="s">
        <v>20</v>
      </c>
      <c r="B23" s="12">
        <f>$B$3*0.0025</f>
        <v>188.79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21</v>
      </c>
      <c r="B24" s="12">
        <f>$B$3*0.009</f>
        <v>679.64400000000001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22</v>
      </c>
      <c r="B25" s="12">
        <f>$B$3*0.018</f>
        <v>1359.288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23</v>
      </c>
      <c r="B26" s="12">
        <f>$B$3*0.04</f>
        <v>3020.64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24</v>
      </c>
      <c r="B27" s="12">
        <f>$B$3*0.003</f>
        <v>226.548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25</v>
      </c>
      <c r="B28" s="12">
        <f>$B$3*0.009</f>
        <v>679.64400000000001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26</v>
      </c>
      <c r="B29" s="12">
        <f>$B$3*0.04</f>
        <v>3020.64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9175.1939999999995</v>
      </c>
      <c r="D30" s="3" t="s">
        <v>10</v>
      </c>
      <c r="E30" s="15">
        <f>SUM(E23:E29)</f>
        <v>0</v>
      </c>
    </row>
    <row r="31" spans="1:6" x14ac:dyDescent="0.35">
      <c r="D31" s="17" t="s">
        <v>27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36</v>
      </c>
      <c r="E33" s="19">
        <f>E11+E31</f>
        <v>15000</v>
      </c>
    </row>
    <row r="34" spans="1:5" x14ac:dyDescent="0.35">
      <c r="A34" s="4" t="s">
        <v>37</v>
      </c>
    </row>
    <row r="35" spans="1:5" x14ac:dyDescent="0.35">
      <c r="A35" s="3" t="s">
        <v>28</v>
      </c>
    </row>
  </sheetData>
  <sheetProtection algorithmName="SHA-512" hashValue="4kX8W1zYS7yHrK4HNSL/u6bmuc7F+RBO12wRQuVUa49V03ANYtOH5r7BrZf9jTdBRbTZjRlK9DtLE5s3k2MXaA==" saltValue="xQq9lbJcU86YpKCvzlKh5w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OEK.26.424-Inschrijfstaat</vt:lpstr>
      <vt:lpstr>'OEK.26.424-Inschrijfstaat'!Afdrukbereik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2025-02-13T06:26:41Z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